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/>
  <c r="I5"/>
  <c r="J5"/>
  <c r="K5"/>
  <c r="L5"/>
  <c r="M5"/>
  <c r="A4"/>
  <c r="B4"/>
  <c r="C4"/>
  <c r="D4"/>
  <c r="E4"/>
  <c r="F4"/>
  <c r="H17" l="1"/>
  <c r="I17"/>
  <c r="J17"/>
  <c r="K17"/>
  <c r="L17"/>
  <c r="M17"/>
  <c r="A17"/>
  <c r="B17"/>
  <c r="C17"/>
  <c r="D17"/>
  <c r="E17"/>
  <c r="F17"/>
</calcChain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<sst xmlns="http://schemas.openxmlformats.org/spreadsheetml/2006/main" count="80" uniqueCount="39">
  <si>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</si>
  <si>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</si>
  <si>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</si>
  <si>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</si>
  <si>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</si>
  <si>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</si>
  <si>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</si>
  <si>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</si>
  <si>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</si>
  <si>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</si>
  <si>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</si>
  <si>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</si>
  <si>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</si>
  <si>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</si>
  <si>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</si>
  <si>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</si>
  <si>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</si>
  <si>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</si>
  <si>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</si>
  <si>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</si>
  <si>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</si>
  <si>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</si>
  <si>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</si>
  <si>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</si>
  <si>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</si>
  <si>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</si>
  <si>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</si>
  <si>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</si>
  <si>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</si>
  <si>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</si>
  <si>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</si>
  <si>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</si>
  <si>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</si>
  <si>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</si>
  <si>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</si>
  <si>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</si>
  <si>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</si>
  <si>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</si>
  <si>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>Компот из смеси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</si>
</sst>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45393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270</v>
      </c>
      <c r="F4" s="26">
        <v>82.97</v>
      </c>
      <c r="G4" s="17">
        <v>491</v>
      </c>
      <c r="H4" s="17">
        <v>16</v>
      </c>
      <c r="I4" s="17">
        <v>25</v>
      </c>
      <c r="J4" s="18">
        <v>26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55</v>
      </c>
      <c r="F6" s="26">
        <v>8.23</v>
      </c>
      <c r="G6" s="17">
        <v>129</v>
      </c>
      <c r="H6" s="17">
        <v>4</v>
      </c>
      <c r="I6" s="17">
        <v>0</v>
      </c>
      <c r="J6" s="18">
        <v>27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80</v>
      </c>
      <c r="F12" s="28">
        <v>13.6</v>
      </c>
      <c r="G12" s="21">
        <v>40</v>
      </c>
      <c r="H12" s="21">
        <v>2</v>
      </c>
      <c r="I12" s="21">
        <v>2</v>
      </c>
      <c r="J12" s="22">
        <v>3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250</v>
      </c>
      <c r="F13" s="28">
        <v>15.59</v>
      </c>
      <c r="G13" s="21">
        <v>108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145</v>
      </c>
      <c r="F14" s="26">
        <v>54.47</v>
      </c>
      <c r="G14" s="17">
        <v>148</v>
      </c>
      <c r="H14" s="17">
        <v>14</v>
      </c>
      <c r="I14" s="17">
        <v>7</v>
      </c>
      <c r="J14" s="18">
        <v>7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34.67</v>
      </c>
      <c r="G15" s="17">
        <v>138</v>
      </c>
      <c r="H15" s="17">
        <v>3</v>
      </c>
      <c r="I15" s="17">
        <v>7</v>
      </c>
      <c r="J15" s="18">
        <v>16</v>
      </c>
    </row>
    <row r="16" spans="1:10">
      <c r="A16" s="7"/>
      <c r="B16" s="1" t="s">
        <v>19</v>
      </c>
      <c r="C16" s="2">
        <v>508</v>
      </c>
      <c r="D16" s="34" t="s">
        <v>38</v>
      </c>
      <c r="E16" s="17">
        <v>200</v>
      </c>
      <c r="F16" s="26">
        <v>11.67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M10" sqref="M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45393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300</v>
      </c>
      <c r="F4" s="26">
        <v>86.03</v>
      </c>
      <c r="G4" s="17">
        <v>446</v>
      </c>
      <c r="H4" s="17">
        <v>29</v>
      </c>
      <c r="I4" s="17">
        <v>26</v>
      </c>
      <c r="J4" s="18">
        <v>59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30</v>
      </c>
      <c r="F7" s="25">
        <v>11.82</v>
      </c>
      <c r="G7" s="15">
        <v>19</v>
      </c>
      <c r="H7" s="15">
        <v>0</v>
      </c>
      <c r="I7" s="15">
        <v>0</v>
      </c>
      <c r="J7" s="16">
        <v>4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100</v>
      </c>
      <c r="F12" s="28">
        <v>15.32</v>
      </c>
      <c r="G12" s="21">
        <v>45</v>
      </c>
      <c r="H12" s="21">
        <v>2</v>
      </c>
      <c r="I12" s="21">
        <v>2</v>
      </c>
      <c r="J12" s="22">
        <v>3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250</v>
      </c>
      <c r="F13" s="28">
        <v>28.94</v>
      </c>
      <c r="G13" s="21">
        <v>108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145</v>
      </c>
      <c r="F14" s="26">
        <v>54.47</v>
      </c>
      <c r="G14" s="17">
        <v>148</v>
      </c>
      <c r="H14" s="17">
        <v>14</v>
      </c>
      <c r="I14" s="17">
        <v>7</v>
      </c>
      <c r="J14" s="18">
        <v>7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41.6</v>
      </c>
      <c r="G15" s="17">
        <v>166</v>
      </c>
      <c r="H15" s="17">
        <v>4</v>
      </c>
      <c r="I15" s="17">
        <v>8</v>
      </c>
      <c r="J15" s="18">
        <v>20</v>
      </c>
    </row>
    <row r="16" spans="1:10">
      <c r="A16" s="7"/>
      <c r="B16" s="1" t="s">
        <v>19</v>
      </c>
      <c r="C16" s="2">
        <v>508</v>
      </c>
      <c r="D16" s="34" t="s">
        <v>38</v>
      </c>
      <c r="E16" s="17">
        <v>200</v>
      </c>
      <c r="F16" s="26">
        <v>11.67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K26" sqref="K26"/>
    </sheetView>
  </sheetViews>
  <sheetFormatPr defaultRowHeight="15"/>
  <sheetData>
    <row r="1" spans="1:13">
      <c r="A1" s="17">
        <v>270</v>
      </c>
      <c r="B1" s="26">
        <v>82.97</v>
      </c>
      <c r="C1" s="17">
        <v>491</v>
      </c>
      <c r="D1" s="17">
        <v>16</v>
      </c>
      <c r="E1" s="17">
        <v>25</v>
      </c>
      <c r="F1" s="18">
        <v>26</v>
      </c>
      <c r="H1" s="17">
        <v>300</v>
      </c>
      <c r="I1" s="26">
        <v>86.03</v>
      </c>
      <c r="J1" s="17">
        <v>446</v>
      </c>
      <c r="K1" s="17">
        <v>29</v>
      </c>
      <c r="L1" s="17">
        <v>26</v>
      </c>
      <c r="M1" s="18">
        <v>59</v>
      </c>
    </row>
    <row r="2" spans="1:13" ht="15.75" thickBot="1">
      <c r="A2" s="17">
        <v>200</v>
      </c>
      <c r="B2" s="26">
        <v>2.8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2.8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>
      <c r="A3" s="17">
        <v>55</v>
      </c>
      <c r="B3" s="26">
        <v>8.23</v>
      </c>
      <c r="C3" s="17">
        <v>129</v>
      </c>
      <c r="D3" s="17">
        <v>4</v>
      </c>
      <c r="E3" s="17">
        <v>0</v>
      </c>
      <c r="F3" s="18">
        <v>27</v>
      </c>
      <c r="H3" s="17">
        <v>50</v>
      </c>
      <c r="I3" s="26">
        <v>7.35</v>
      </c>
      <c r="J3" s="17">
        <v>118</v>
      </c>
      <c r="K3" s="17">
        <v>4</v>
      </c>
      <c r="L3" s="17">
        <v>0</v>
      </c>
      <c r="M3" s="18">
        <v>25</v>
      </c>
    </row>
    <row r="4" spans="1:13">
      <c r="A4" s="15">
        <f t="shared" ref="A4:F4" si="0">SUM(A1:A3)</f>
        <v>525</v>
      </c>
      <c r="B4" s="25">
        <f t="shared" si="0"/>
        <v>94</v>
      </c>
      <c r="C4" s="15">
        <f t="shared" si="0"/>
        <v>680</v>
      </c>
      <c r="D4" s="15">
        <f t="shared" si="0"/>
        <v>20</v>
      </c>
      <c r="E4" s="15">
        <f t="shared" si="0"/>
        <v>25</v>
      </c>
      <c r="F4" s="16">
        <f t="shared" si="0"/>
        <v>68</v>
      </c>
      <c r="H4" s="15">
        <v>30</v>
      </c>
      <c r="I4" s="25">
        <v>11.82</v>
      </c>
      <c r="J4" s="15">
        <v>19</v>
      </c>
      <c r="K4" s="15">
        <v>0</v>
      </c>
      <c r="L4" s="15">
        <v>0</v>
      </c>
      <c r="M4" s="16">
        <v>4</v>
      </c>
    </row>
    <row r="5" spans="1:13" ht="15.75" thickBot="1">
      <c r="A5" s="19"/>
      <c r="B5" s="27"/>
      <c r="C5" s="19"/>
      <c r="D5" s="19"/>
      <c r="E5" s="19"/>
      <c r="F5" s="20"/>
      <c r="H5" s="19">
        <f t="shared" ref="H5:M5" si="1">SUM(H1:H4)</f>
        <v>580</v>
      </c>
      <c r="I5" s="27">
        <f t="shared" si="1"/>
        <v>108</v>
      </c>
      <c r="J5" s="19">
        <f t="shared" si="1"/>
        <v>643</v>
      </c>
      <c r="K5" s="19">
        <f t="shared" si="1"/>
        <v>33</v>
      </c>
      <c r="L5" s="19">
        <f t="shared" si="1"/>
        <v>26</v>
      </c>
      <c r="M5" s="20">
        <f t="shared" si="1"/>
        <v>103</v>
      </c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13.6</v>
      </c>
      <c r="C9" s="21">
        <v>40</v>
      </c>
      <c r="D9" s="21">
        <v>2</v>
      </c>
      <c r="E9" s="21">
        <v>2</v>
      </c>
      <c r="F9" s="22">
        <v>3</v>
      </c>
      <c r="H9" s="21">
        <v>100</v>
      </c>
      <c r="I9" s="28">
        <v>15.32</v>
      </c>
      <c r="J9" s="21">
        <v>45</v>
      </c>
      <c r="K9" s="21">
        <v>2</v>
      </c>
      <c r="L9" s="21">
        <v>2</v>
      </c>
      <c r="M9" s="22">
        <v>3</v>
      </c>
    </row>
    <row r="10" spans="1:13">
      <c r="A10" s="21">
        <v>250</v>
      </c>
      <c r="B10" s="28">
        <v>15.59</v>
      </c>
      <c r="C10" s="21">
        <v>108</v>
      </c>
      <c r="D10" s="21">
        <v>2</v>
      </c>
      <c r="E10" s="21">
        <v>5</v>
      </c>
      <c r="F10" s="22">
        <v>9</v>
      </c>
      <c r="H10" s="21">
        <v>250</v>
      </c>
      <c r="I10" s="28">
        <v>28.94</v>
      </c>
      <c r="J10" s="21">
        <v>108</v>
      </c>
      <c r="K10" s="21">
        <v>2</v>
      </c>
      <c r="L10" s="21">
        <v>5</v>
      </c>
      <c r="M10" s="22">
        <v>9</v>
      </c>
    </row>
    <row r="11" spans="1:13">
      <c r="A11" s="17">
        <v>145</v>
      </c>
      <c r="B11" s="26">
        <v>54.47</v>
      </c>
      <c r="C11" s="17">
        <v>148</v>
      </c>
      <c r="D11" s="17">
        <v>14</v>
      </c>
      <c r="E11" s="17">
        <v>7</v>
      </c>
      <c r="F11" s="18">
        <v>7</v>
      </c>
      <c r="H11" s="17">
        <v>145</v>
      </c>
      <c r="I11" s="26">
        <v>54.47</v>
      </c>
      <c r="J11" s="17">
        <v>148</v>
      </c>
      <c r="K11" s="17">
        <v>14</v>
      </c>
      <c r="L11" s="17">
        <v>7</v>
      </c>
      <c r="M11" s="18">
        <v>7</v>
      </c>
    </row>
    <row r="12" spans="1:13">
      <c r="A12" s="17">
        <v>150</v>
      </c>
      <c r="B12" s="26">
        <v>34.67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41.6</v>
      </c>
      <c r="J12" s="17">
        <v>166</v>
      </c>
      <c r="K12" s="17">
        <v>4</v>
      </c>
      <c r="L12" s="17">
        <v>8</v>
      </c>
      <c r="M12" s="18">
        <v>20</v>
      </c>
    </row>
    <row r="13" spans="1:13">
      <c r="A13" s="17">
        <v>200</v>
      </c>
      <c r="B13" s="26">
        <v>11.67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11.67</v>
      </c>
      <c r="J13" s="17">
        <v>110</v>
      </c>
      <c r="K13" s="17">
        <v>1</v>
      </c>
      <c r="L13" s="17">
        <v>0</v>
      </c>
      <c r="M13" s="18">
        <v>27</v>
      </c>
    </row>
    <row r="14" spans="1:13">
      <c r="A14" s="17">
        <v>50</v>
      </c>
      <c r="B14" s="26">
        <v>7.35</v>
      </c>
      <c r="C14" s="17">
        <v>118</v>
      </c>
      <c r="D14" s="17">
        <v>4</v>
      </c>
      <c r="E14" s="17">
        <v>0</v>
      </c>
      <c r="F14" s="18">
        <v>25</v>
      </c>
      <c r="H14" s="17">
        <v>50</v>
      </c>
      <c r="I14" s="26">
        <v>7.35</v>
      </c>
      <c r="J14" s="17">
        <v>118</v>
      </c>
      <c r="K14" s="17">
        <v>4</v>
      </c>
      <c r="L14" s="17">
        <v>0</v>
      </c>
      <c r="M14" s="18">
        <v>25</v>
      </c>
    </row>
    <row r="15" spans="1:13">
      <c r="A15" s="17">
        <v>50</v>
      </c>
      <c r="B15" s="26">
        <v>7.65</v>
      </c>
      <c r="C15" s="17">
        <v>87</v>
      </c>
      <c r="D15" s="17">
        <v>3</v>
      </c>
      <c r="E15" s="17">
        <v>1</v>
      </c>
      <c r="F15" s="18">
        <v>17</v>
      </c>
      <c r="H15" s="17">
        <v>50</v>
      </c>
      <c r="I15" s="26">
        <v>7.65</v>
      </c>
      <c r="J15" s="17">
        <v>87</v>
      </c>
      <c r="K15" s="17">
        <v>3</v>
      </c>
      <c r="L15" s="17">
        <v>1</v>
      </c>
      <c r="M15" s="18">
        <v>17</v>
      </c>
    </row>
    <row r="16" spans="1:13">
      <c r="A16" s="30"/>
      <c r="B16" s="31"/>
      <c r="C16" s="30"/>
      <c r="D16" s="30"/>
      <c r="E16" s="30"/>
      <c r="F16" s="32"/>
      <c r="H16" s="30"/>
      <c r="I16" s="31"/>
      <c r="J16" s="30"/>
      <c r="K16" s="30"/>
      <c r="L16" s="30"/>
      <c r="M16" s="32"/>
    </row>
    <row r="17" spans="1:13">
      <c r="A17" s="37">
        <f t="shared" ref="A17:F17" si="2">SUM(A9:A16)</f>
        <v>925</v>
      </c>
      <c r="B17" s="38">
        <f t="shared" si="2"/>
        <v>145</v>
      </c>
      <c r="C17" s="37">
        <f t="shared" si="2"/>
        <v>749</v>
      </c>
      <c r="D17" s="37">
        <f t="shared" si="2"/>
        <v>29</v>
      </c>
      <c r="E17" s="37">
        <f t="shared" si="2"/>
        <v>22</v>
      </c>
      <c r="F17" s="37">
        <f t="shared" si="2"/>
        <v>104</v>
      </c>
      <c r="H17" s="37">
        <f t="shared" ref="H17:M17" si="3">SUM(H9:H16)</f>
        <v>975</v>
      </c>
      <c r="I17" s="38">
        <f t="shared" si="3"/>
        <v>167</v>
      </c>
      <c r="J17" s="37">
        <f t="shared" si="3"/>
        <v>782</v>
      </c>
      <c r="K17" s="37">
        <f t="shared" si="3"/>
        <v>30</v>
      </c>
      <c r="L17" s="37">
        <f t="shared" si="3"/>
        <v>23</v>
      </c>
      <c r="M17" s="37">
        <f t="shared" si="3"/>
        <v>108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xgEOX1sIGY+jM9pc3qx1wJNFSHs=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9GPxlCIjVVqYcj4biyNSTjctFPUCDfvKPuHa2PQ0VaFCphf+hHudz8HdK3m6DCX8SYIOIFAWPyAes+7OUW9PDa/EtR9l2CBYYutDLUAUr2KuIlxGq+qSgN8stdDSP/hBCM+SHY3MRqV+YjTiju4uMZZhJpqZt3I6/ZLccbg+0CkJM3EwIpa/KQ0EwH0/B5r6PfuhZMzAqZL9BlQevPCsMHMIkP437U1YJwbYTJKMjmQNkoBqHfSPKg8AOQrf4pTdp40xdrHLvHiBB3x9VyiHbzTlNIWuK/stekrI3nQ2a+jXGlWf8PGyR/AsyxqWDhuHnEUEBQZ3NsKmklLfTmDSgMEQra2MMEr/kum6AuQ8qKT52NM7ojqs0vBbOeNfJwyYMyBrBvXlgWrWZxabr9A3owgx+HHyYOvVwxzZ1O6Fs3Re/y6Y2Yl9QVna0MePRwCS9x73uncs3JpUXcCvUkHb0iXR0/QOgmNLAZMQ4fqrq/p9C38SAYs6lk96XhaTxKj1q37jiEf3zya22sllObqSaUYzEskZuLNtpHeAjKBlkcaCU3iIQ6Li9eOPi3N/BxB8SHwXTTK2+sE9t7qyI928o5C3PCWMO8r1OqETNc9H2/KajpjEAdZLXyve3EjekZ8hl6Km0068l8j78HOUCEOSBxVo2RCGu1hoObw1QcxKP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j7cHcsopHk7HvZbQYjcEEa2JiNs=</DigestValue>
      </Reference>
      <Reference URI="/xl/sharedStrings.xml?ContentType=application/vnd.openxmlformats-officedocument.spreadsheetml.sharedStrings+xml">
        <DigestMethod Algorithm="http://www.w3.org/2000/09/xmldsig#sha1"/>
        <DigestValue>i6R35WD1JktvTTx3VYAPqvchcqU=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Bs2HBbt/KUHXWPKX+pMBvLGj9GY=</DigestValue>
      </Reference>
      <Reference URI="/xl/worksheets/sheet1.xml?ContentType=application/vnd.openxmlformats-officedocument.spreadsheetml.worksheet+xml">
        <DigestMethod Algorithm="http://www.w3.org/2000/09/xmldsig#sha1"/>
        <DigestValue>KZ9xZhFYLreAhRAttvGu/YHyq80=</DigestValue>
      </Reference>
      <Reference URI="/xl/worksheets/sheet2.xml?ContentType=application/vnd.openxmlformats-officedocument.spreadsheetml.worksheet+xml">
        <DigestMethod Algorithm="http://www.w3.org/2000/09/xmldsig#sha1"/>
        <DigestValue>4dv8YdqMKbSZZRnmkMyfNVl2Poo=</DigestValue>
      </Reference>
      <Reference URI="/xl/worksheets/sheet3.xml?ContentType=application/vnd.openxmlformats-officedocument.spreadsheetml.worksheet+xml">
        <DigestMethod Algorithm="http://www.w3.org/2000/09/xmldsig#sha1"/>
        <DigestValue>5pADxhjE2qXTzjHPnpIQMnlhGAA=</DigestValue>
      </Reference>
    </Manifest>
    <SignatureProperties>
      <SignatureProperty Id="idSignatureTime" Target="#idPackageSignature">
        <mdssi:SignatureTime>
          <mdssi:Format>YYYY-MM-DDThh:mm:ssTZD</mdssi:Format>
          <mdssi:Value>2024-04-08T00:50:30Z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2024-04-03T15:49:24Z</dcterms:modified>
</cp:coreProperties>
</file>